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5" windowWidth="19440" windowHeight="8205"/>
  </bookViews>
  <sheets>
    <sheet name="Sheet1" sheetId="1" r:id="rId1"/>
    <sheet name="Sheet2" sheetId="2" state="hidden" r:id="rId2"/>
    <sheet name="Sheet3" sheetId="3" state="hidden" r:id="rId3"/>
  </sheets>
  <definedNames>
    <definedName name="_xlnm._FilterDatabase" localSheetId="1" hidden="1">Sheet2!$A$3:$O$9</definedName>
  </definedNames>
  <calcPr calcId="145621"/>
</workbook>
</file>

<file path=xl/calcChain.xml><?xml version="1.0" encoding="utf-8"?>
<calcChain xmlns="http://schemas.openxmlformats.org/spreadsheetml/2006/main">
  <c r="C29" i="1" l="1"/>
  <c r="F29" i="1" s="1"/>
  <c r="I29" i="1" s="1"/>
  <c r="L29" i="1" s="1"/>
  <c r="N4" i="2" l="1"/>
  <c r="N5" i="2"/>
  <c r="N6" i="2"/>
  <c r="N7" i="2"/>
  <c r="N8" i="2"/>
  <c r="N9" i="2"/>
</calcChain>
</file>

<file path=xl/sharedStrings.xml><?xml version="1.0" encoding="utf-8"?>
<sst xmlns="http://schemas.openxmlformats.org/spreadsheetml/2006/main" count="153" uniqueCount="97">
  <si>
    <t>اللون /</t>
  </si>
  <si>
    <t>كود اللون /</t>
  </si>
  <si>
    <t>المواصفات</t>
  </si>
  <si>
    <t>العميل/  الشيشتاوى</t>
  </si>
  <si>
    <t xml:space="preserve"> اوردر صباغه/ 115-9</t>
  </si>
  <si>
    <t>اوردر طباعه/ 52-9</t>
  </si>
  <si>
    <t xml:space="preserve">رسم /8552 </t>
  </si>
  <si>
    <t>الصنف / انترلوك اسبن شتوى</t>
  </si>
  <si>
    <t>الكميه /   3000</t>
  </si>
  <si>
    <t>التخطيط والمتابعه</t>
  </si>
  <si>
    <t xml:space="preserve">المعمل /  </t>
  </si>
  <si>
    <t>عرض مطلوب/</t>
  </si>
  <si>
    <t>كستره</t>
  </si>
  <si>
    <t>حلق وبره /</t>
  </si>
  <si>
    <t>كستره /</t>
  </si>
  <si>
    <t>متوسط /</t>
  </si>
  <si>
    <t>وزن م 2 /</t>
  </si>
  <si>
    <t>تسليم مخزن /</t>
  </si>
  <si>
    <t>ستارتكس لحساب/</t>
  </si>
  <si>
    <t>من خام ستارتكس</t>
  </si>
  <si>
    <t>خام /</t>
  </si>
  <si>
    <t>الصباغه</t>
  </si>
  <si>
    <t>غسييل</t>
  </si>
  <si>
    <t>B.O</t>
  </si>
  <si>
    <t>ابيض</t>
  </si>
  <si>
    <t>صباغه</t>
  </si>
  <si>
    <t>تثبيت مائى</t>
  </si>
  <si>
    <t>شق</t>
  </si>
  <si>
    <t>قلب</t>
  </si>
  <si>
    <t>مرحله واحده</t>
  </si>
  <si>
    <t>مرحلتين</t>
  </si>
  <si>
    <t>ذ</t>
  </si>
  <si>
    <t>التجهيز</t>
  </si>
  <si>
    <t>تثبيت حرارى</t>
  </si>
  <si>
    <t>حلاقه</t>
  </si>
  <si>
    <t>تجهيز نهائى</t>
  </si>
  <si>
    <t>الفحص</t>
  </si>
  <si>
    <t>درجه اولى</t>
  </si>
  <si>
    <t>درجه تانيه</t>
  </si>
  <si>
    <t>فضلات</t>
  </si>
  <si>
    <t>مرتجعات</t>
  </si>
  <si>
    <t>العدد الكلى</t>
  </si>
  <si>
    <t>متر</t>
  </si>
  <si>
    <t>كيلو جرام</t>
  </si>
  <si>
    <t>الحاله</t>
  </si>
  <si>
    <t>مخزن الجاهز</t>
  </si>
  <si>
    <t>العدد</t>
  </si>
  <si>
    <t>المتر</t>
  </si>
  <si>
    <t>الوزن</t>
  </si>
  <si>
    <t>التاريخ</t>
  </si>
  <si>
    <t xml:space="preserve">امر توريد </t>
  </si>
  <si>
    <t>الرصيد بالمخزن</t>
  </si>
  <si>
    <t>ملاحظات</t>
  </si>
  <si>
    <t>عرض مطلوب/ 150سم</t>
  </si>
  <si>
    <t>وزن م 2 / 350 جم</t>
  </si>
  <si>
    <t>حلق وبره / اوك</t>
  </si>
  <si>
    <t>خام / العميل</t>
  </si>
  <si>
    <t>تسليم مخزن / خارجى</t>
  </si>
  <si>
    <r>
      <t xml:space="preserve">العميل/  </t>
    </r>
    <r>
      <rPr>
        <b/>
        <sz val="14"/>
        <color rgb="FFFF0000"/>
        <rFont val="Arial"/>
        <family val="2"/>
        <scheme val="minor"/>
      </rPr>
      <t>الشيشتاوى</t>
    </r>
  </si>
  <si>
    <t xml:space="preserve"> اوردر صباغه/ </t>
  </si>
  <si>
    <r>
      <t xml:space="preserve">متوسط / </t>
    </r>
    <r>
      <rPr>
        <b/>
        <sz val="14"/>
        <color rgb="FFFF0000"/>
        <rFont val="Arial"/>
        <family val="2"/>
        <scheme val="minor"/>
      </rPr>
      <t>4 متر * الكيلو</t>
    </r>
  </si>
  <si>
    <t>بيان العمليات</t>
  </si>
  <si>
    <t xml:space="preserve">كستره / </t>
  </si>
  <si>
    <t>رقم الاوردر</t>
  </si>
  <si>
    <t>طباعه</t>
  </si>
  <si>
    <t>الكميه</t>
  </si>
  <si>
    <t>العميل</t>
  </si>
  <si>
    <t>الصنف</t>
  </si>
  <si>
    <t>اللون</t>
  </si>
  <si>
    <t>كود اللون</t>
  </si>
  <si>
    <t>العرض</t>
  </si>
  <si>
    <t>المتوسط</t>
  </si>
  <si>
    <t>189/9</t>
  </si>
  <si>
    <t>110/9</t>
  </si>
  <si>
    <t>الجوكر</t>
  </si>
  <si>
    <t>انترلوك اسبن شتوى</t>
  </si>
  <si>
    <t>بيج</t>
  </si>
  <si>
    <t>150سم</t>
  </si>
  <si>
    <t>2.5م*ك</t>
  </si>
  <si>
    <t>190/9</t>
  </si>
  <si>
    <t>111/9</t>
  </si>
  <si>
    <t>الاسراء</t>
  </si>
  <si>
    <t>BO</t>
  </si>
  <si>
    <t>145سم</t>
  </si>
  <si>
    <t>3م*ك</t>
  </si>
  <si>
    <t>كود</t>
  </si>
  <si>
    <t>بيان اوردرات الصباغه والطباعه</t>
  </si>
  <si>
    <t>الصفحه الرئيسيه</t>
  </si>
  <si>
    <t>تعليمات اوردر</t>
  </si>
  <si>
    <t>كود اللون /4</t>
  </si>
  <si>
    <t>حرق وبره</t>
  </si>
  <si>
    <t>كومبكتور</t>
  </si>
  <si>
    <t>سنفور</t>
  </si>
  <si>
    <t>الصباغة</t>
  </si>
  <si>
    <t>المخزن</t>
  </si>
  <si>
    <t>المراحل</t>
  </si>
  <si>
    <t>ضع رقم 1 امام المرحلة التي تنتهي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</si>
</sst>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ج.م.‏&quot;\ * #,##0.00_-;_-&quot;ج.م.‏&quot;\ * #,##0.00\-;_-&quot;ج.م.‏&quot;\ * &quot;-&quot;??_-;_-@_-"/>
    <numFmt numFmtId="165" formatCode="0.000"/>
  </numFmts>
  <fonts count="1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b/>
      <sz val="14"/>
      <color rgb="FFFF0000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sz val="14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6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0" fillId="0" borderId="1" xfId="0" applyBorder="1"/>
    <xf numFmtId="0" fontId="0" fillId="0" borderId="0" xfId="0" applyBorder="1"/>
    <xf numFmtId="0" fontId="6" fillId="6" borderId="5" xfId="0" applyFont="1" applyFill="1" applyBorder="1" applyAlignment="1">
      <alignment vertical="center"/>
    </xf>
    <xf numFmtId="0" fontId="6" fillId="6" borderId="0" xfId="0" applyFont="1" applyFill="1" applyBorder="1" applyAlignment="1">
      <alignment vertical="center"/>
    </xf>
    <xf numFmtId="0" fontId="0" fillId="6" borderId="0" xfId="0" applyFill="1"/>
    <xf numFmtId="0" fontId="0" fillId="6" borderId="9" xfId="0" applyFill="1" applyBorder="1"/>
    <xf numFmtId="0" fontId="6" fillId="6" borderId="8" xfId="0" applyFont="1" applyFill="1" applyBorder="1" applyAlignment="1"/>
    <xf numFmtId="0" fontId="0" fillId="6" borderId="8" xfId="0" applyFill="1" applyBorder="1"/>
    <xf numFmtId="0" fontId="3" fillId="3" borderId="7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10" fillId="7" borderId="0" xfId="0" applyFont="1" applyFill="1"/>
    <xf numFmtId="0" fontId="10" fillId="7" borderId="2" xfId="0" applyFont="1" applyFill="1" applyBorder="1"/>
    <xf numFmtId="0" fontId="10" fillId="7" borderId="4" xfId="0" applyFont="1" applyFill="1" applyBorder="1"/>
    <xf numFmtId="0" fontId="10" fillId="7" borderId="6" xfId="0" applyFont="1" applyFill="1" applyBorder="1"/>
    <xf numFmtId="0" fontId="10" fillId="7" borderId="10" xfId="0" applyFont="1" applyFill="1" applyBorder="1" applyAlignment="1"/>
    <xf numFmtId="0" fontId="10" fillId="7" borderId="13" xfId="0" applyFont="1" applyFill="1" applyBorder="1"/>
    <xf numFmtId="0" fontId="10" fillId="7" borderId="2" xfId="0" applyFont="1" applyFill="1" applyBorder="1" applyAlignment="1"/>
    <xf numFmtId="0" fontId="0" fillId="8" borderId="9" xfId="0" applyFill="1" applyBorder="1"/>
    <xf numFmtId="0" fontId="0" fillId="9" borderId="12" xfId="0" applyFill="1" applyBorder="1"/>
    <xf numFmtId="0" fontId="0" fillId="9" borderId="9" xfId="0" applyFill="1" applyBorder="1"/>
    <xf numFmtId="0" fontId="0" fillId="5" borderId="12" xfId="0" applyFill="1" applyBorder="1"/>
    <xf numFmtId="0" fontId="0" fillId="5" borderId="14" xfId="0" applyFill="1" applyBorder="1"/>
    <xf numFmtId="0" fontId="9" fillId="4" borderId="9" xfId="0" applyFont="1" applyFill="1" applyBorder="1" applyAlignment="1">
      <alignment horizontal="center"/>
    </xf>
    <xf numFmtId="0" fontId="0" fillId="4" borderId="12" xfId="0" applyFill="1" applyBorder="1"/>
    <xf numFmtId="0" fontId="9" fillId="4" borderId="12" xfId="0" applyFont="1" applyFill="1" applyBorder="1" applyAlignment="1">
      <alignment horizontal="center"/>
    </xf>
    <xf numFmtId="0" fontId="0" fillId="4" borderId="9" xfId="0" applyFill="1" applyBorder="1"/>
    <xf numFmtId="0" fontId="0" fillId="4" borderId="14" xfId="0" applyFill="1" applyBorder="1"/>
    <xf numFmtId="0" fontId="9" fillId="4" borderId="15" xfId="0" applyFont="1" applyFill="1" applyBorder="1" applyAlignment="1">
      <alignment horizontal="center"/>
    </xf>
    <xf numFmtId="0" fontId="10" fillId="5" borderId="11" xfId="0" applyFont="1" applyFill="1" applyBorder="1"/>
    <xf numFmtId="0" fontId="10" fillId="5" borderId="9" xfId="0" applyFont="1" applyFill="1" applyBorder="1"/>
    <xf numFmtId="0" fontId="0" fillId="5" borderId="8" xfId="0" applyFill="1" applyBorder="1"/>
    <xf numFmtId="0" fontId="9" fillId="5" borderId="11" xfId="0" applyFont="1" applyFill="1" applyBorder="1"/>
    <xf numFmtId="0" fontId="0" fillId="5" borderId="15" xfId="0" applyFill="1" applyBorder="1"/>
    <xf numFmtId="0" fontId="0" fillId="9" borderId="2" xfId="0" applyFill="1" applyBorder="1"/>
    <xf numFmtId="0" fontId="0" fillId="9" borderId="11" xfId="0" applyFill="1" applyBorder="1"/>
    <xf numFmtId="0" fontId="0" fillId="9" borderId="0" xfId="0" applyFill="1"/>
    <xf numFmtId="0" fontId="0" fillId="6" borderId="1" xfId="0" applyFill="1" applyBorder="1"/>
    <xf numFmtId="0" fontId="0" fillId="5" borderId="11" xfId="0" applyFill="1" applyBorder="1"/>
    <xf numFmtId="0" fontId="10" fillId="5" borderId="10" xfId="0" applyFont="1" applyFill="1" applyBorder="1"/>
    <xf numFmtId="0" fontId="10" fillId="5" borderId="12" xfId="0" applyFont="1" applyFill="1" applyBorder="1" applyAlignment="1">
      <alignment horizontal="center"/>
    </xf>
    <xf numFmtId="0" fontId="10" fillId="9" borderId="11" xfId="0" applyFont="1" applyFill="1" applyBorder="1"/>
    <xf numFmtId="0" fontId="10" fillId="9" borderId="6" xfId="0" applyFont="1" applyFill="1" applyBorder="1"/>
    <xf numFmtId="0" fontId="10" fillId="9" borderId="9" xfId="0" applyFont="1" applyFill="1" applyBorder="1"/>
    <xf numFmtId="0" fontId="0" fillId="7" borderId="10" xfId="0" applyFill="1" applyBorder="1"/>
    <xf numFmtId="0" fontId="0" fillId="7" borderId="11" xfId="0" applyFill="1" applyBorder="1"/>
    <xf numFmtId="0" fontId="0" fillId="7" borderId="0" xfId="0" applyFill="1"/>
    <xf numFmtId="0" fontId="0" fillId="7" borderId="6" xfId="0" applyFill="1" applyBorder="1"/>
    <xf numFmtId="0" fontId="0" fillId="7" borderId="0" xfId="0" applyFill="1" applyBorder="1"/>
    <xf numFmtId="164" fontId="6" fillId="2" borderId="8" xfId="1" applyFont="1" applyFill="1" applyBorder="1" applyAlignment="1"/>
    <xf numFmtId="0" fontId="0" fillId="2" borderId="12" xfId="0" applyFill="1" applyBorder="1"/>
    <xf numFmtId="0" fontId="0" fillId="2" borderId="8" xfId="0" applyFill="1" applyBorder="1"/>
    <xf numFmtId="0" fontId="0" fillId="2" borderId="14" xfId="0" applyFill="1" applyBorder="1"/>
    <xf numFmtId="0" fontId="0" fillId="6" borderId="0" xfId="0" applyFill="1" applyBorder="1"/>
    <xf numFmtId="0" fontId="10" fillId="6" borderId="8" xfId="0" applyFont="1" applyFill="1" applyBorder="1"/>
    <xf numFmtId="0" fontId="10" fillId="6" borderId="0" xfId="0" applyFont="1" applyFill="1"/>
    <xf numFmtId="0" fontId="0" fillId="6" borderId="0" xfId="0" applyFill="1" applyAlignment="1"/>
    <xf numFmtId="0" fontId="1" fillId="6" borderId="0" xfId="0" applyFont="1" applyFill="1"/>
    <xf numFmtId="0" fontId="0" fillId="6" borderId="10" xfId="0" applyFill="1" applyBorder="1"/>
    <xf numFmtId="0" fontId="2" fillId="6" borderId="1" xfId="0" applyFont="1" applyFill="1" applyBorder="1"/>
    <xf numFmtId="0" fontId="2" fillId="6" borderId="0" xfId="0" applyFont="1" applyFill="1"/>
    <xf numFmtId="0" fontId="3" fillId="6" borderId="3" xfId="0" applyFont="1" applyFill="1" applyBorder="1" applyAlignment="1">
      <alignment vertical="center"/>
    </xf>
    <xf numFmtId="0" fontId="3" fillId="6" borderId="0" xfId="0" applyFont="1" applyFill="1" applyAlignment="1">
      <alignment vertical="center"/>
    </xf>
    <xf numFmtId="0" fontId="3" fillId="6" borderId="0" xfId="0" applyFont="1" applyFill="1" applyAlignment="1">
      <alignment horizontal="right" vertical="center"/>
    </xf>
    <xf numFmtId="0" fontId="3" fillId="6" borderId="8" xfId="0" applyFont="1" applyFill="1" applyBorder="1" applyAlignment="1"/>
    <xf numFmtId="0" fontId="3" fillId="6" borderId="8" xfId="0" applyFont="1" applyFill="1" applyBorder="1"/>
    <xf numFmtId="0" fontId="3" fillId="6" borderId="0" xfId="0" applyFont="1" applyFill="1" applyBorder="1" applyAlignment="1">
      <alignment horizontal="right" vertical="center"/>
    </xf>
    <xf numFmtId="0" fontId="3" fillId="6" borderId="8" xfId="0" applyFont="1" applyFill="1" applyBorder="1" applyAlignment="1">
      <alignment horizontal="right" vertical="center"/>
    </xf>
    <xf numFmtId="0" fontId="2" fillId="6" borderId="5" xfId="0" applyFont="1" applyFill="1" applyBorder="1"/>
    <xf numFmtId="0" fontId="0" fillId="6" borderId="3" xfId="0" applyFill="1" applyBorder="1"/>
    <xf numFmtId="0" fontId="6" fillId="6" borderId="2" xfId="0" applyFont="1" applyFill="1" applyBorder="1" applyAlignment="1"/>
    <xf numFmtId="0" fontId="6" fillId="6" borderId="14" xfId="0" applyFont="1" applyFill="1" applyBorder="1" applyAlignment="1"/>
    <xf numFmtId="0" fontId="10" fillId="6" borderId="9" xfId="0" applyFont="1" applyFill="1" applyBorder="1"/>
    <xf numFmtId="0" fontId="10" fillId="6" borderId="0" xfId="0" applyFont="1" applyFill="1" applyAlignment="1"/>
    <xf numFmtId="0" fontId="3" fillId="6" borderId="0" xfId="0" applyFont="1" applyFill="1" applyAlignment="1"/>
    <xf numFmtId="0" fontId="3" fillId="6" borderId="0" xfId="0" applyFont="1" applyFill="1"/>
    <xf numFmtId="0" fontId="3" fillId="6" borderId="9" xfId="0" applyFont="1" applyFill="1" applyBorder="1"/>
    <xf numFmtId="0" fontId="3" fillId="6" borderId="9" xfId="0" applyFont="1" applyFill="1" applyBorder="1" applyAlignment="1">
      <alignment horizontal="right" vertical="center"/>
    </xf>
    <xf numFmtId="0" fontId="10" fillId="6" borderId="8" xfId="0" applyFont="1" applyFill="1" applyBorder="1" applyAlignment="1"/>
    <xf numFmtId="0" fontId="0" fillId="6" borderId="5" xfId="0" applyFill="1" applyBorder="1"/>
    <xf numFmtId="0" fontId="0" fillId="6" borderId="6" xfId="0" applyFill="1" applyBorder="1"/>
    <xf numFmtId="0" fontId="7" fillId="6" borderId="3" xfId="0" applyFont="1" applyFill="1" applyBorder="1" applyAlignment="1"/>
    <xf numFmtId="0" fontId="0" fillId="6" borderId="0" xfId="0" applyFill="1" applyBorder="1" applyAlignment="1"/>
    <xf numFmtId="0" fontId="11" fillId="4" borderId="12" xfId="0" applyFont="1" applyFill="1" applyBorder="1"/>
    <xf numFmtId="0" fontId="5" fillId="6" borderId="0" xfId="0" applyFont="1" applyFill="1"/>
    <xf numFmtId="0" fontId="15" fillId="6" borderId="0" xfId="0" applyFont="1" applyFill="1"/>
    <xf numFmtId="0" fontId="8" fillId="6" borderId="1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0" fontId="8" fillId="6" borderId="10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0" fontId="16" fillId="0" borderId="0" xfId="0" applyFont="1"/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16" fillId="0" borderId="2" xfId="0" applyNumberFormat="1" applyFont="1" applyBorder="1"/>
    <xf numFmtId="0" fontId="16" fillId="0" borderId="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9" xfId="0" applyFont="1" applyBorder="1"/>
    <xf numFmtId="0" fontId="16" fillId="0" borderId="9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4" fontId="16" fillId="0" borderId="9" xfId="0" applyNumberFormat="1" applyFont="1" applyBorder="1"/>
    <xf numFmtId="16" fontId="16" fillId="0" borderId="9" xfId="0" applyNumberFormat="1" applyFont="1" applyBorder="1" applyAlignment="1">
      <alignment horizontal="center" vertical="center"/>
    </xf>
    <xf numFmtId="0" fontId="12" fillId="6" borderId="2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9" fillId="6" borderId="0" xfId="0" applyFont="1" applyFill="1" applyBorder="1" applyAlignment="1">
      <alignment horizontal="center" vertical="center"/>
    </xf>
    <xf numFmtId="0" fontId="2" fillId="6" borderId="0" xfId="0" applyFont="1" applyFill="1" applyBorder="1"/>
    <xf numFmtId="0" fontId="10" fillId="6" borderId="5" xfId="0" applyFont="1" applyFill="1" applyBorder="1" applyAlignment="1">
      <alignment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0" fontId="6" fillId="7" borderId="11" xfId="0" applyFont="1" applyFill="1" applyBorder="1" applyAlignment="1">
      <alignment horizontal="center"/>
    </xf>
    <xf numFmtId="0" fontId="10" fillId="7" borderId="13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9" fontId="10" fillId="7" borderId="13" xfId="2" applyFont="1" applyFill="1" applyBorder="1" applyAlignment="1">
      <alignment horizontal="center"/>
    </xf>
    <xf numFmtId="9" fontId="10" fillId="7" borderId="11" xfId="2" applyFont="1" applyFill="1" applyBorder="1" applyAlignment="1">
      <alignment horizontal="center"/>
    </xf>
    <xf numFmtId="165" fontId="10" fillId="7" borderId="13" xfId="0" applyNumberFormat="1" applyFont="1" applyFill="1" applyBorder="1" applyAlignment="1">
      <alignment horizontal="center"/>
    </xf>
    <xf numFmtId="165" fontId="10" fillId="7" borderId="11" xfId="0" applyNumberFormat="1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6" fillId="9" borderId="11" xfId="0" applyFont="1" applyFill="1" applyBorder="1" applyAlignment="1">
      <alignment horizontal="center"/>
    </xf>
    <xf numFmtId="0" fontId="10" fillId="7" borderId="13" xfId="0" applyFont="1" applyFill="1" applyBorder="1" applyAlignment="1">
      <alignment horizontal="right"/>
    </xf>
    <xf numFmtId="0" fontId="10" fillId="7" borderId="11" xfId="0" applyFont="1" applyFill="1" applyBorder="1" applyAlignment="1">
      <alignment horizontal="right"/>
    </xf>
    <xf numFmtId="0" fontId="10" fillId="7" borderId="7" xfId="0" applyFont="1" applyFill="1" applyBorder="1" applyAlignment="1">
      <alignment horizontal="right"/>
    </xf>
    <xf numFmtId="0" fontId="10" fillId="7" borderId="2" xfId="0" applyFont="1" applyFill="1" applyBorder="1" applyAlignment="1">
      <alignment horizontal="right"/>
    </xf>
    <xf numFmtId="0" fontId="10" fillId="7" borderId="10" xfId="0" applyFont="1" applyFill="1" applyBorder="1" applyAlignment="1">
      <alignment horizontal="right"/>
    </xf>
    <xf numFmtId="0" fontId="10" fillId="7" borderId="3" xfId="0" applyFont="1" applyFill="1" applyBorder="1" applyAlignment="1">
      <alignment horizontal="right" vertical="center"/>
    </xf>
    <xf numFmtId="0" fontId="10" fillId="7" borderId="9" xfId="0" applyFont="1" applyFill="1" applyBorder="1" applyAlignment="1">
      <alignment horizontal="right" vertical="center"/>
    </xf>
    <xf numFmtId="0" fontId="10" fillId="7" borderId="4" xfId="0" applyFont="1" applyFill="1" applyBorder="1" applyAlignment="1">
      <alignment horizontal="right" vertical="center"/>
    </xf>
    <xf numFmtId="0" fontId="10" fillId="7" borderId="6" xfId="0" applyFont="1" applyFill="1" applyBorder="1" applyAlignment="1">
      <alignment horizontal="right" vertical="center"/>
    </xf>
    <xf numFmtId="0" fontId="10" fillId="7" borderId="4" xfId="0" applyFont="1" applyFill="1" applyBorder="1" applyAlignment="1">
      <alignment horizontal="right" vertical="top"/>
    </xf>
    <xf numFmtId="0" fontId="10" fillId="7" borderId="6" xfId="0" applyFont="1" applyFill="1" applyBorder="1" applyAlignment="1">
      <alignment horizontal="right" vertical="top"/>
    </xf>
    <xf numFmtId="0" fontId="10" fillId="7" borderId="10" xfId="0" applyFont="1" applyFill="1" applyBorder="1" applyAlignment="1">
      <alignment horizontal="right" vertical="top"/>
    </xf>
    <xf numFmtId="0" fontId="10" fillId="7" borderId="11" xfId="0" applyFont="1" applyFill="1" applyBorder="1" applyAlignment="1">
      <alignment horizontal="right" vertical="top"/>
    </xf>
    <xf numFmtId="0" fontId="7" fillId="6" borderId="0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right" vertical="center"/>
    </xf>
    <xf numFmtId="165" fontId="13" fillId="3" borderId="7" xfId="0" applyNumberFormat="1" applyFont="1" applyFill="1" applyBorder="1" applyAlignment="1">
      <alignment horizontal="right" vertical="center"/>
    </xf>
    <xf numFmtId="165" fontId="13" fillId="3" borderId="2" xfId="0" applyNumberFormat="1" applyFont="1" applyFill="1" applyBorder="1" applyAlignment="1">
      <alignment horizontal="right" vertical="center"/>
    </xf>
    <xf numFmtId="165" fontId="13" fillId="3" borderId="4" xfId="0" applyNumberFormat="1" applyFont="1" applyFill="1" applyBorder="1" applyAlignment="1">
      <alignment horizontal="right" vertical="center"/>
    </xf>
    <xf numFmtId="165" fontId="13" fillId="3" borderId="6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17" fillId="10" borderId="7" xfId="3" applyFill="1" applyBorder="1" applyAlignment="1" applyProtection="1">
      <alignment horizontal="center" vertical="center"/>
    </xf>
    <xf numFmtId="0" fontId="17" fillId="10" borderId="1" xfId="3" applyFill="1" applyBorder="1" applyAlignment="1" applyProtection="1">
      <alignment horizontal="center" vertical="center"/>
    </xf>
    <xf numFmtId="0" fontId="17" fillId="10" borderId="4" xfId="3" applyFill="1" applyBorder="1" applyAlignment="1" applyProtection="1">
      <alignment horizontal="center" vertical="center"/>
    </xf>
    <xf numFmtId="0" fontId="17" fillId="10" borderId="5" xfId="3" applyFill="1" applyBorder="1" applyAlignment="1" applyProtection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165" fontId="3" fillId="3" borderId="7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165" fontId="3" fillId="3" borderId="4" xfId="0" applyNumberFormat="1" applyFont="1" applyFill="1" applyBorder="1" applyAlignment="1">
      <alignment horizontal="right" vertical="center"/>
    </xf>
    <xf numFmtId="165" fontId="3" fillId="3" borderId="6" xfId="0" applyNumberFormat="1" applyFont="1" applyFill="1" applyBorder="1" applyAlignment="1">
      <alignment horizontal="right" vertical="center"/>
    </xf>
    <xf numFmtId="0" fontId="6" fillId="6" borderId="0" xfId="0" applyFont="1" applyFill="1" applyAlignment="1">
      <alignment horizontal="center" vertical="center"/>
    </xf>
    <xf numFmtId="0" fontId="0" fillId="6" borderId="10" xfId="0" applyFill="1" applyBorder="1" applyAlignment="1">
      <alignment horizontal="center"/>
    </xf>
    <xf numFmtId="0" fontId="16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0" xfId="0" applyFont="1"/>
    <xf numFmtId="0" fontId="9" fillId="0" borderId="16" xfId="0" applyFont="1" applyBorder="1" applyAlignment="1">
      <alignment horizontal="center" vertic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D:\&#1576;&#1585;&#1606;&#1575;&#1605;&#1580;%20&#1575;&#1604;&#1578;&#1582;&#1591;&#1610;&#1591;%20&#1608;&#1575;&#1604;&#1605;&#1578;&#1575;&#1576;&#1593;&#1607;.xlsx" TargetMode="External"/><Relationship Id="rId1" Type="http://schemas.openxmlformats.org/officeDocument/2006/relationships/hyperlink" Target="&#1575;&#1604;&#1589;&#1601;&#1581;&#1607;%20&#1575;&#1604;&#1585;&#1574;&#1610;&#1587;&#1610;&#1607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rightToLeft="1" tabSelected="1" topLeftCell="B13" zoomScale="85" zoomScaleNormal="85" workbookViewId="0">
      <selection activeCell="S22" sqref="S22"/>
    </sheetView>
  </sheetViews>
  <sheetFormatPr defaultRowHeight="14.25" x14ac:dyDescent="0.2"/>
  <cols>
    <col min="1" max="1" width="3.375" customWidth="1"/>
    <col min="2" max="2" width="9.5" bestFit="1" customWidth="1"/>
    <col min="3" max="3" width="13" customWidth="1"/>
    <col min="4" max="4" width="3.875" customWidth="1"/>
    <col min="5" max="5" width="12.875" customWidth="1"/>
    <col min="6" max="6" width="14.5" customWidth="1"/>
    <col min="7" max="7" width="4.25" customWidth="1"/>
    <col min="9" max="9" width="13.5" customWidth="1"/>
    <col min="10" max="10" width="4.25" customWidth="1"/>
    <col min="12" max="12" width="9.125" bestFit="1" customWidth="1"/>
    <col min="13" max="13" width="4.375" customWidth="1"/>
    <col min="15" max="15" width="16.25" customWidth="1"/>
  </cols>
  <sheetData>
    <row r="1" spans="1:19" ht="5.25" customHeight="1" thickBot="1" x14ac:dyDescent="0.25">
      <c r="A1" s="83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9" ht="14.25" customHeight="1" x14ac:dyDescent="0.2">
      <c r="A2" s="179" t="s">
        <v>87</v>
      </c>
      <c r="B2" s="180"/>
      <c r="C2" s="161" t="s">
        <v>9</v>
      </c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10"/>
      <c r="Q2" s="5"/>
    </row>
    <row r="3" spans="1:19" ht="24.75" customHeight="1" thickBot="1" x14ac:dyDescent="0.25">
      <c r="A3" s="181"/>
      <c r="B3" s="18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11"/>
      <c r="Q3" s="5"/>
    </row>
    <row r="4" spans="1:19" ht="25.5" customHeight="1" thickBot="1" x14ac:dyDescent="0.45">
      <c r="A4" s="177" t="s">
        <v>88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8"/>
      <c r="Q4" s="82"/>
    </row>
    <row r="5" spans="1:19" ht="18.75" thickBot="1" x14ac:dyDescent="0.3">
      <c r="A5" s="54"/>
      <c r="B5" s="61"/>
      <c r="C5" s="61"/>
      <c r="D5" s="61"/>
      <c r="E5" s="61"/>
      <c r="F5" s="61"/>
      <c r="G5" s="61"/>
      <c r="H5" s="69"/>
      <c r="I5" s="69"/>
      <c r="J5" s="61"/>
      <c r="K5" s="61"/>
      <c r="L5" s="61"/>
      <c r="M5" s="61"/>
      <c r="N5" s="61"/>
      <c r="O5" s="61"/>
      <c r="P5" s="5"/>
      <c r="Q5" s="70"/>
    </row>
    <row r="6" spans="1:19" ht="18" customHeight="1" x14ac:dyDescent="0.25">
      <c r="A6" s="54"/>
      <c r="B6" s="164" t="s">
        <v>58</v>
      </c>
      <c r="C6" s="165"/>
      <c r="D6" s="77"/>
      <c r="E6" s="172" t="s">
        <v>59</v>
      </c>
      <c r="F6" s="165"/>
      <c r="G6" s="75"/>
      <c r="H6" s="164" t="s">
        <v>5</v>
      </c>
      <c r="I6" s="165"/>
      <c r="J6" s="62"/>
      <c r="K6" s="164" t="s">
        <v>6</v>
      </c>
      <c r="L6" s="165"/>
      <c r="M6" s="65"/>
      <c r="N6" s="164" t="s">
        <v>7</v>
      </c>
      <c r="O6" s="165"/>
      <c r="P6" s="8"/>
      <c r="Q6" s="5"/>
    </row>
    <row r="7" spans="1:19" ht="18.75" thickBot="1" x14ac:dyDescent="0.3">
      <c r="A7" s="54"/>
      <c r="B7" s="166"/>
      <c r="C7" s="167"/>
      <c r="D7" s="77"/>
      <c r="E7" s="175"/>
      <c r="F7" s="167"/>
      <c r="G7" s="76"/>
      <c r="H7" s="166"/>
      <c r="I7" s="167"/>
      <c r="J7" s="63"/>
      <c r="K7" s="176"/>
      <c r="L7" s="174"/>
      <c r="M7" s="66"/>
      <c r="N7" s="166"/>
      <c r="O7" s="167"/>
      <c r="P7" s="6"/>
      <c r="Q7" s="54"/>
    </row>
    <row r="8" spans="1:19" ht="18.75" thickBot="1" x14ac:dyDescent="0.3">
      <c r="A8" s="54"/>
      <c r="B8" s="60"/>
      <c r="C8" s="61"/>
      <c r="D8" s="61"/>
      <c r="E8" s="86"/>
      <c r="F8" s="61"/>
      <c r="G8" s="61"/>
      <c r="H8" s="61"/>
      <c r="I8" s="61"/>
      <c r="J8" s="61"/>
      <c r="K8" s="60"/>
      <c r="L8" s="60"/>
      <c r="M8" s="61"/>
      <c r="N8" s="61"/>
      <c r="O8" s="61"/>
      <c r="P8" s="6"/>
      <c r="Q8" s="5"/>
    </row>
    <row r="9" spans="1:19" ht="18.75" thickBot="1" x14ac:dyDescent="0.25">
      <c r="A9" s="54"/>
      <c r="B9" s="168" t="s">
        <v>8</v>
      </c>
      <c r="C9" s="169"/>
      <c r="D9" s="78"/>
      <c r="E9" s="172" t="s">
        <v>0</v>
      </c>
      <c r="F9" s="165"/>
      <c r="G9" s="64"/>
      <c r="H9" s="164" t="s">
        <v>89</v>
      </c>
      <c r="I9" s="165"/>
      <c r="J9" s="64"/>
      <c r="K9" s="164" t="s">
        <v>10</v>
      </c>
      <c r="L9" s="165"/>
      <c r="M9" s="67"/>
      <c r="N9" s="9" t="s">
        <v>28</v>
      </c>
      <c r="O9" s="11"/>
      <c r="P9" s="6"/>
      <c r="Q9" s="5"/>
    </row>
    <row r="10" spans="1:19" ht="18.75" thickBot="1" x14ac:dyDescent="0.3">
      <c r="A10" s="54"/>
      <c r="B10" s="170"/>
      <c r="C10" s="171"/>
      <c r="D10" s="78"/>
      <c r="E10" s="173"/>
      <c r="F10" s="174"/>
      <c r="G10" s="64"/>
      <c r="H10" s="166"/>
      <c r="I10" s="167"/>
      <c r="J10" s="64"/>
      <c r="K10" s="166"/>
      <c r="L10" s="167"/>
      <c r="M10" s="68"/>
      <c r="N10" s="10" t="s">
        <v>27</v>
      </c>
      <c r="O10" s="11"/>
      <c r="P10" s="6"/>
      <c r="Q10" s="5"/>
      <c r="S10" s="93"/>
    </row>
    <row r="11" spans="1:19" ht="18" x14ac:dyDescent="0.25">
      <c r="A11" s="113"/>
      <c r="B11" s="5"/>
      <c r="C11" s="5"/>
      <c r="D11" s="5"/>
      <c r="E11" s="38"/>
      <c r="F11" s="38"/>
      <c r="G11" s="5"/>
      <c r="H11" s="54"/>
      <c r="I11" s="5"/>
      <c r="J11" s="5"/>
      <c r="K11" s="5"/>
      <c r="L11" s="5"/>
      <c r="M11" s="5"/>
      <c r="N11" s="85"/>
      <c r="O11" s="5"/>
      <c r="P11" s="6"/>
      <c r="Q11" s="5"/>
    </row>
    <row r="12" spans="1:19" ht="21.75" customHeight="1" x14ac:dyDescent="0.25">
      <c r="A12" s="113"/>
      <c r="B12" s="163" t="s">
        <v>2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6"/>
      <c r="Q12" s="5"/>
    </row>
    <row r="13" spans="1:19" ht="15" customHeight="1" thickBot="1" x14ac:dyDescent="0.25">
      <c r="A13" s="54"/>
      <c r="B13" s="3"/>
      <c r="C13" s="3"/>
      <c r="D13" s="4"/>
      <c r="E13" s="3"/>
      <c r="F13" s="3"/>
      <c r="G13" s="4"/>
      <c r="H13" s="3"/>
      <c r="I13" s="3"/>
      <c r="J13" s="4"/>
      <c r="K13" s="3"/>
      <c r="L13" s="3"/>
      <c r="M13" s="4"/>
      <c r="N13" s="114" t="s">
        <v>92</v>
      </c>
      <c r="O13" s="3"/>
      <c r="P13" s="6"/>
      <c r="Q13" s="5"/>
    </row>
    <row r="14" spans="1:19" ht="18.75" thickBot="1" x14ac:dyDescent="0.3">
      <c r="A14" s="54"/>
      <c r="B14" s="152" t="s">
        <v>53</v>
      </c>
      <c r="C14" s="153"/>
      <c r="D14" s="79"/>
      <c r="E14" s="152" t="s">
        <v>60</v>
      </c>
      <c r="F14" s="153"/>
      <c r="G14" s="55"/>
      <c r="H14" s="152" t="s">
        <v>54</v>
      </c>
      <c r="I14" s="153"/>
      <c r="J14" s="73"/>
      <c r="K14" s="156" t="s">
        <v>55</v>
      </c>
      <c r="L14" s="157"/>
      <c r="M14" s="55"/>
      <c r="N14" s="12" t="s">
        <v>90</v>
      </c>
      <c r="O14" s="13"/>
      <c r="P14" s="6"/>
      <c r="Q14" s="5"/>
    </row>
    <row r="15" spans="1:19" ht="18.75" thickBot="1" x14ac:dyDescent="0.3">
      <c r="A15" s="54"/>
      <c r="B15" s="154"/>
      <c r="C15" s="155"/>
      <c r="D15" s="55"/>
      <c r="E15" s="154"/>
      <c r="F15" s="155"/>
      <c r="G15" s="56"/>
      <c r="H15" s="154"/>
      <c r="I15" s="155"/>
      <c r="J15" s="73"/>
      <c r="K15" s="158" t="s">
        <v>62</v>
      </c>
      <c r="L15" s="159"/>
      <c r="M15" s="56"/>
      <c r="N15" s="14" t="s">
        <v>91</v>
      </c>
      <c r="O15" s="15"/>
      <c r="P15" s="6"/>
      <c r="Q15" s="5"/>
    </row>
    <row r="16" spans="1:19" ht="0.75" customHeight="1" x14ac:dyDescent="0.2">
      <c r="A16" s="54"/>
      <c r="B16" s="5"/>
      <c r="C16" s="5"/>
      <c r="D16" s="58"/>
      <c r="E16" s="5"/>
      <c r="F16" s="5"/>
      <c r="G16" s="5"/>
      <c r="H16" s="5"/>
      <c r="I16" s="38"/>
      <c r="J16" s="54"/>
      <c r="K16" s="5"/>
      <c r="L16" s="5"/>
      <c r="M16" s="5"/>
      <c r="N16" s="38"/>
      <c r="O16" s="5"/>
      <c r="P16" s="6"/>
      <c r="Q16" s="5"/>
    </row>
    <row r="17" spans="1:20" ht="39" customHeight="1" x14ac:dyDescent="0.4">
      <c r="A17" s="112"/>
      <c r="B17" s="160" t="s">
        <v>61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6"/>
      <c r="Q17" s="5"/>
      <c r="R17" s="202" t="s">
        <v>96</v>
      </c>
    </row>
    <row r="18" spans="1:20" ht="15.75" thickBot="1" x14ac:dyDescent="0.25">
      <c r="A18" s="70"/>
      <c r="B18" s="5"/>
      <c r="C18" s="5"/>
      <c r="D18" s="58"/>
      <c r="E18" s="5"/>
      <c r="F18" s="5"/>
      <c r="G18" s="5"/>
      <c r="H18" s="5"/>
      <c r="I18" s="80"/>
      <c r="J18" s="5"/>
      <c r="K18" s="5"/>
      <c r="L18" s="5"/>
      <c r="M18" s="5"/>
      <c r="N18" s="80"/>
      <c r="O18" s="5"/>
      <c r="P18" s="6"/>
      <c r="Q18" s="5"/>
    </row>
    <row r="19" spans="1:20" ht="18.75" thickBot="1" x14ac:dyDescent="0.3">
      <c r="A19" s="54"/>
      <c r="B19" s="147" t="s">
        <v>56</v>
      </c>
      <c r="C19" s="148"/>
      <c r="D19" s="55"/>
      <c r="E19" s="149" t="s">
        <v>18</v>
      </c>
      <c r="F19" s="150"/>
      <c r="G19" s="56"/>
      <c r="H19" s="17"/>
      <c r="I19" s="16" t="s">
        <v>19</v>
      </c>
      <c r="J19" s="18"/>
      <c r="K19" s="74"/>
      <c r="L19" s="147" t="s">
        <v>57</v>
      </c>
      <c r="M19" s="151"/>
      <c r="N19" s="151"/>
      <c r="O19" s="148"/>
      <c r="P19" s="6"/>
      <c r="Q19" s="5"/>
    </row>
    <row r="20" spans="1:20" ht="15.75" thickBot="1" x14ac:dyDescent="0.25">
      <c r="A20" s="5"/>
      <c r="B20" s="199"/>
      <c r="C20" s="199"/>
      <c r="D20" s="5"/>
      <c r="E20" s="199"/>
      <c r="F20" s="199"/>
      <c r="G20" s="5"/>
      <c r="H20" s="199"/>
      <c r="I20" s="199"/>
      <c r="J20" s="38"/>
      <c r="K20" s="5"/>
      <c r="L20" s="192"/>
      <c r="M20" s="192"/>
      <c r="N20" s="192"/>
      <c r="O20" s="192"/>
      <c r="P20" s="6"/>
      <c r="Q20" s="5"/>
      <c r="S20" s="200" t="s">
        <v>95</v>
      </c>
      <c r="T20" s="200"/>
    </row>
    <row r="21" spans="1:20" ht="24" thickBot="1" x14ac:dyDescent="0.4">
      <c r="A21" s="5"/>
      <c r="B21" s="141" t="s">
        <v>21</v>
      </c>
      <c r="C21" s="142"/>
      <c r="D21" s="72"/>
      <c r="E21" s="145" t="s">
        <v>32</v>
      </c>
      <c r="F21" s="146"/>
      <c r="G21" s="71"/>
      <c r="H21" s="143" t="s">
        <v>36</v>
      </c>
      <c r="I21" s="144"/>
      <c r="J21" s="7"/>
      <c r="K21" s="130" t="s">
        <v>45</v>
      </c>
      <c r="L21" s="131"/>
      <c r="M21" s="131"/>
      <c r="N21" s="132"/>
      <c r="O21" s="50" t="s">
        <v>52</v>
      </c>
      <c r="P21" s="6"/>
      <c r="Q21" s="5"/>
      <c r="S21" s="201">
        <v>1</v>
      </c>
      <c r="T21" s="203" t="s">
        <v>93</v>
      </c>
    </row>
    <row r="22" spans="1:20" ht="21" thickBot="1" x14ac:dyDescent="0.35">
      <c r="A22" s="6"/>
      <c r="B22" s="24" t="s">
        <v>22</v>
      </c>
      <c r="C22" s="84"/>
      <c r="D22" s="8"/>
      <c r="E22" s="42" t="s">
        <v>33</v>
      </c>
      <c r="F22" s="35"/>
      <c r="G22" s="8"/>
      <c r="H22" s="30" t="s">
        <v>37</v>
      </c>
      <c r="I22" s="22"/>
      <c r="J22" s="8"/>
      <c r="K22" s="133" t="s">
        <v>49</v>
      </c>
      <c r="L22" s="134"/>
      <c r="M22" s="139"/>
      <c r="N22" s="140"/>
      <c r="O22" s="51"/>
      <c r="P22" s="6"/>
      <c r="Q22" s="5"/>
      <c r="S22" s="201">
        <v>0</v>
      </c>
      <c r="T22" s="203" t="s">
        <v>32</v>
      </c>
    </row>
    <row r="23" spans="1:20" ht="18.75" thickBot="1" x14ac:dyDescent="0.3">
      <c r="A23" s="6"/>
      <c r="B23" s="26" t="s">
        <v>23</v>
      </c>
      <c r="C23" s="25"/>
      <c r="D23" s="8"/>
      <c r="E23" s="43" t="s">
        <v>34</v>
      </c>
      <c r="F23" s="36"/>
      <c r="G23" s="6"/>
      <c r="H23" s="31" t="s">
        <v>38</v>
      </c>
      <c r="I23" s="32"/>
      <c r="J23" s="8"/>
      <c r="K23" s="133" t="s">
        <v>50</v>
      </c>
      <c r="L23" s="134"/>
      <c r="M23" s="139"/>
      <c r="N23" s="140"/>
      <c r="O23" s="51"/>
      <c r="P23" s="6"/>
      <c r="Q23" s="5"/>
      <c r="S23" s="201">
        <v>0</v>
      </c>
      <c r="T23" s="203" t="s">
        <v>36</v>
      </c>
    </row>
    <row r="24" spans="1:20" ht="18.75" thickBot="1" x14ac:dyDescent="0.3">
      <c r="A24" s="6"/>
      <c r="B24" s="24" t="s">
        <v>24</v>
      </c>
      <c r="C24" s="27"/>
      <c r="D24" s="8"/>
      <c r="E24" s="44" t="s">
        <v>12</v>
      </c>
      <c r="F24" s="21"/>
      <c r="G24" s="6"/>
      <c r="H24" s="33" t="s">
        <v>39</v>
      </c>
      <c r="I24" s="23"/>
      <c r="J24" s="8"/>
      <c r="K24" s="133" t="s">
        <v>46</v>
      </c>
      <c r="L24" s="134"/>
      <c r="M24" s="139"/>
      <c r="N24" s="140"/>
      <c r="O24" s="52"/>
      <c r="P24" s="6"/>
      <c r="Q24" s="5"/>
      <c r="S24" s="201">
        <v>0</v>
      </c>
      <c r="T24" s="203" t="s">
        <v>94</v>
      </c>
    </row>
    <row r="25" spans="1:20" ht="18.75" thickBot="1" x14ac:dyDescent="0.3">
      <c r="A25" s="6"/>
      <c r="B25" s="26" t="s">
        <v>26</v>
      </c>
      <c r="C25" s="28"/>
      <c r="D25" s="8"/>
      <c r="E25" s="42" t="s">
        <v>35</v>
      </c>
      <c r="F25" s="35"/>
      <c r="G25" s="6"/>
      <c r="H25" s="30" t="s">
        <v>40</v>
      </c>
      <c r="I25" s="22"/>
      <c r="J25" s="8"/>
      <c r="K25" s="135" t="s">
        <v>48</v>
      </c>
      <c r="L25" s="136"/>
      <c r="M25" s="139"/>
      <c r="N25" s="140"/>
      <c r="O25" s="53"/>
      <c r="P25" s="6"/>
      <c r="Q25" s="5"/>
      <c r="S25" s="95"/>
    </row>
    <row r="26" spans="1:20" ht="18.75" thickBot="1" x14ac:dyDescent="0.3">
      <c r="A26" s="6"/>
      <c r="B26" s="26" t="s">
        <v>25</v>
      </c>
      <c r="C26" s="28"/>
      <c r="D26" s="8"/>
      <c r="E26" s="20"/>
      <c r="F26" s="36"/>
      <c r="G26" s="6"/>
      <c r="H26" s="30" t="s">
        <v>41</v>
      </c>
      <c r="I26" s="34"/>
      <c r="J26" s="70"/>
      <c r="K26" s="137" t="s">
        <v>47</v>
      </c>
      <c r="L26" s="138"/>
      <c r="M26" s="139"/>
      <c r="N26" s="140"/>
      <c r="O26" s="51"/>
      <c r="P26" s="6"/>
      <c r="Q26" s="5"/>
      <c r="S26" s="95"/>
    </row>
    <row r="27" spans="1:20" ht="18.75" thickBot="1" x14ac:dyDescent="0.3">
      <c r="A27" s="6"/>
      <c r="B27" s="29" t="s">
        <v>29</v>
      </c>
      <c r="C27" s="28"/>
      <c r="D27" s="8"/>
      <c r="E27" s="37"/>
      <c r="F27" s="20"/>
      <c r="G27" s="8"/>
      <c r="H27" s="41" t="s">
        <v>42</v>
      </c>
      <c r="I27" s="39"/>
      <c r="J27" s="70"/>
      <c r="K27" s="137" t="s">
        <v>51</v>
      </c>
      <c r="L27" s="138"/>
      <c r="M27" s="139"/>
      <c r="N27" s="140"/>
      <c r="O27" s="51"/>
      <c r="P27" s="6"/>
      <c r="Q27" s="5"/>
      <c r="S27" s="95"/>
    </row>
    <row r="28" spans="1:20" ht="18.75" thickBot="1" x14ac:dyDescent="0.3">
      <c r="A28" s="6"/>
      <c r="B28" s="29" t="s">
        <v>30</v>
      </c>
      <c r="C28" s="25"/>
      <c r="D28" s="8"/>
      <c r="E28" s="20"/>
      <c r="F28" s="21"/>
      <c r="G28" s="6"/>
      <c r="H28" s="40" t="s">
        <v>43</v>
      </c>
      <c r="I28" s="22"/>
      <c r="J28" s="70"/>
      <c r="K28" s="139"/>
      <c r="L28" s="140"/>
      <c r="M28" s="139"/>
      <c r="N28" s="140"/>
      <c r="O28" s="51"/>
      <c r="P28" s="6"/>
      <c r="Q28" s="5"/>
      <c r="S28" s="95"/>
    </row>
    <row r="29" spans="1:20" ht="21" thickBot="1" x14ac:dyDescent="0.25">
      <c r="A29" s="8"/>
      <c r="B29" s="115" t="s">
        <v>44</v>
      </c>
      <c r="C29" s="115" t="str">
        <f>IF(S21=0,"مغلق","مفتوح")</f>
        <v>مفتوح</v>
      </c>
      <c r="D29" s="89"/>
      <c r="E29" s="117" t="s">
        <v>44</v>
      </c>
      <c r="F29" s="117" t="str">
        <f>IF(S22=1,"مغلق",IF(AND(S22=0,C29="مفتوح"),"انتظار",IF(AND(S22=0,C29="مغلق"),"مفتوح")))</f>
        <v>انتظار</v>
      </c>
      <c r="G29" s="89"/>
      <c r="H29" s="125" t="s">
        <v>44</v>
      </c>
      <c r="I29" s="125" t="str">
        <f>IF(S23=1,"مغلق",IF(AND(S23=0,F29="مفتوح"),"انتظار",IF(AND(S23=0,F29="مغلق"),"مفتوح",IF(AND(S23=0,F29="انتظار"),"انتظار"))))</f>
        <v>انتظار</v>
      </c>
      <c r="J29" s="89"/>
      <c r="K29" s="127" t="s">
        <v>44</v>
      </c>
      <c r="L29" s="119" t="str">
        <f>IF(S24=1,"مغلق",IF(AND(S24=0,I29="مفتوح"),"انتظار",IF(AND(S24=0,I29="مغلق"),"مفتوح",IF(AND(S24=0,I29="انتظار"),"انتظار"))))</f>
        <v>انتظار</v>
      </c>
      <c r="M29" s="120"/>
      <c r="N29" s="121"/>
      <c r="O29" s="91"/>
      <c r="P29" s="6"/>
      <c r="Q29" s="5"/>
    </row>
    <row r="30" spans="1:20" ht="21" thickBot="1" x14ac:dyDescent="0.25">
      <c r="A30" s="8"/>
      <c r="B30" s="116"/>
      <c r="C30" s="116"/>
      <c r="D30" s="89"/>
      <c r="E30" s="129"/>
      <c r="F30" s="118"/>
      <c r="G30" s="89"/>
      <c r="H30" s="126"/>
      <c r="I30" s="126"/>
      <c r="J30" s="89"/>
      <c r="K30" s="128"/>
      <c r="L30" s="122"/>
      <c r="M30" s="123"/>
      <c r="N30" s="124"/>
      <c r="O30" s="92"/>
      <c r="P30" s="6"/>
      <c r="Q30" s="5"/>
    </row>
    <row r="31" spans="1:20" ht="21" thickBot="1" x14ac:dyDescent="0.25">
      <c r="A31" s="80"/>
      <c r="B31" s="90"/>
      <c r="C31" s="90"/>
      <c r="D31" s="88"/>
      <c r="E31" s="90"/>
      <c r="F31" s="90"/>
      <c r="G31" s="88"/>
      <c r="H31" s="90"/>
      <c r="I31" s="90"/>
      <c r="J31" s="88"/>
      <c r="K31" s="90"/>
      <c r="L31" s="90"/>
      <c r="M31" s="87"/>
      <c r="N31" s="90"/>
      <c r="O31" s="88"/>
      <c r="P31" s="81"/>
      <c r="Q31" s="5"/>
    </row>
    <row r="32" spans="1:20" x14ac:dyDescent="0.2">
      <c r="A32" s="2"/>
      <c r="C32" s="2"/>
      <c r="K32" s="2"/>
      <c r="M32" s="1"/>
    </row>
  </sheetData>
  <mergeCells count="53">
    <mergeCell ref="L20:O20"/>
    <mergeCell ref="S20:T20"/>
    <mergeCell ref="C2:O3"/>
    <mergeCell ref="B12:O12"/>
    <mergeCell ref="N6:O7"/>
    <mergeCell ref="B9:C10"/>
    <mergeCell ref="E9:F10"/>
    <mergeCell ref="H9:I10"/>
    <mergeCell ref="K9:L10"/>
    <mergeCell ref="B6:C7"/>
    <mergeCell ref="E6:F7"/>
    <mergeCell ref="H6:I7"/>
    <mergeCell ref="K6:L7"/>
    <mergeCell ref="A4:P4"/>
    <mergeCell ref="A2:B3"/>
    <mergeCell ref="L19:O19"/>
    <mergeCell ref="B14:C15"/>
    <mergeCell ref="E14:F15"/>
    <mergeCell ref="H14:I15"/>
    <mergeCell ref="K14:L14"/>
    <mergeCell ref="K15:L15"/>
    <mergeCell ref="B17:O17"/>
    <mergeCell ref="B21:C21"/>
    <mergeCell ref="H21:I21"/>
    <mergeCell ref="E21:F21"/>
    <mergeCell ref="B19:C19"/>
    <mergeCell ref="E19:F19"/>
    <mergeCell ref="B20:C20"/>
    <mergeCell ref="E20:F20"/>
    <mergeCell ref="H20:I20"/>
    <mergeCell ref="K26:L26"/>
    <mergeCell ref="K27:L27"/>
    <mergeCell ref="K28:L28"/>
    <mergeCell ref="M22:N22"/>
    <mergeCell ref="M23:N23"/>
    <mergeCell ref="M24:N24"/>
    <mergeCell ref="M25:N25"/>
    <mergeCell ref="M28:N28"/>
    <mergeCell ref="M26:N26"/>
    <mergeCell ref="M27:N27"/>
    <mergeCell ref="K21:N21"/>
    <mergeCell ref="K22:L22"/>
    <mergeCell ref="K23:L23"/>
    <mergeCell ref="K24:L24"/>
    <mergeCell ref="K25:L25"/>
    <mergeCell ref="C29:C30"/>
    <mergeCell ref="F29:F30"/>
    <mergeCell ref="L29:N30"/>
    <mergeCell ref="B29:B30"/>
    <mergeCell ref="I29:I30"/>
    <mergeCell ref="K29:K30"/>
    <mergeCell ref="E29:E30"/>
    <mergeCell ref="H29:H30"/>
  </mergeCells>
  <hyperlinks>
    <hyperlink ref="A2" r:id="rId1"/>
    <hyperlink ref="A2:B3" r:id="rId2" display="الصفحه الرئيسيه"/>
  </hyperlinks>
  <pageMargins left="0.70866141732283472" right="0.70866141732283472" top="0.74803149606299213" bottom="0.74803149606299213" header="0.31496062992125984" footer="0.31496062992125984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rightToLeft="1" workbookViewId="0">
      <selection sqref="A1:XFD1048576"/>
    </sheetView>
  </sheetViews>
  <sheetFormatPr defaultRowHeight="15" x14ac:dyDescent="0.25"/>
  <cols>
    <col min="1" max="1" width="11.25" style="93" customWidth="1"/>
    <col min="2" max="2" width="8.5" style="102" customWidth="1"/>
    <col min="3" max="3" width="9.5" style="102" customWidth="1"/>
    <col min="4" max="4" width="8.375" style="102" customWidth="1"/>
    <col min="5" max="5" width="12.875" style="102" customWidth="1"/>
    <col min="6" max="6" width="13.75" style="102" customWidth="1"/>
    <col min="7" max="7" width="8.5" style="102" customWidth="1"/>
    <col min="8" max="8" width="8.875" style="102" customWidth="1"/>
    <col min="9" max="9" width="7.125" style="102" customWidth="1"/>
    <col min="10" max="10" width="7.625" style="102" customWidth="1"/>
    <col min="11" max="11" width="6.375" style="102" customWidth="1"/>
    <col min="12" max="12" width="6" style="102" customWidth="1"/>
    <col min="13" max="13" width="4.875" style="102" customWidth="1"/>
    <col min="14" max="14" width="9" style="102"/>
    <col min="15" max="16384" width="9" style="93"/>
  </cols>
  <sheetData>
    <row r="1" spans="1:15" ht="27" thickBot="1" x14ac:dyDescent="0.3">
      <c r="A1" t="s">
        <v>87</v>
      </c>
      <c r="B1" s="187" t="s">
        <v>86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5" s="95" customFormat="1" ht="15.75" thickBot="1" x14ac:dyDescent="0.3">
      <c r="A2" s="185" t="s">
        <v>49</v>
      </c>
      <c r="B2" s="188" t="s">
        <v>63</v>
      </c>
      <c r="C2" s="189"/>
      <c r="D2" s="183" t="s">
        <v>65</v>
      </c>
      <c r="E2" s="191" t="s">
        <v>66</v>
      </c>
      <c r="F2" s="183" t="s">
        <v>67</v>
      </c>
      <c r="G2" s="183" t="s">
        <v>68</v>
      </c>
      <c r="H2" s="185" t="s">
        <v>69</v>
      </c>
      <c r="I2" s="185" t="s">
        <v>70</v>
      </c>
      <c r="J2" s="185" t="s">
        <v>71</v>
      </c>
      <c r="K2" s="190" t="s">
        <v>2</v>
      </c>
      <c r="L2" s="190"/>
      <c r="M2" s="185" t="s">
        <v>85</v>
      </c>
      <c r="N2" s="183" t="s">
        <v>44</v>
      </c>
      <c r="O2" s="94"/>
    </row>
    <row r="3" spans="1:15" s="95" customFormat="1" ht="15.75" thickBot="1" x14ac:dyDescent="0.3">
      <c r="A3" s="186"/>
      <c r="B3" s="104" t="s">
        <v>25</v>
      </c>
      <c r="C3" s="105" t="s">
        <v>64</v>
      </c>
      <c r="D3" s="184"/>
      <c r="E3" s="190"/>
      <c r="F3" s="184"/>
      <c r="G3" s="184"/>
      <c r="H3" s="186"/>
      <c r="I3" s="186"/>
      <c r="J3" s="186"/>
      <c r="K3" s="106" t="s">
        <v>12</v>
      </c>
      <c r="L3" s="107" t="s">
        <v>34</v>
      </c>
      <c r="M3" s="186"/>
      <c r="N3" s="184"/>
    </row>
    <row r="4" spans="1:15" ht="15.75" thickBot="1" x14ac:dyDescent="0.3">
      <c r="A4" s="96">
        <v>41179</v>
      </c>
      <c r="B4" s="97" t="s">
        <v>72</v>
      </c>
      <c r="C4" s="97" t="s">
        <v>73</v>
      </c>
      <c r="D4" s="97">
        <v>3000</v>
      </c>
      <c r="E4" s="97" t="s">
        <v>74</v>
      </c>
      <c r="F4" s="97" t="s">
        <v>75</v>
      </c>
      <c r="G4" s="97" t="s">
        <v>76</v>
      </c>
      <c r="H4" s="98">
        <v>320</v>
      </c>
      <c r="I4" s="98" t="s">
        <v>77</v>
      </c>
      <c r="J4" s="98" t="s">
        <v>78</v>
      </c>
      <c r="K4" s="98" t="s">
        <v>12</v>
      </c>
      <c r="L4" s="98" t="s">
        <v>34</v>
      </c>
      <c r="M4" s="98">
        <v>10</v>
      </c>
      <c r="N4" s="98" t="str">
        <f t="shared" ref="N4:N9" si="0">IF(M4&lt;=100,"مفتوح","مغلق")</f>
        <v>مفتوح</v>
      </c>
    </row>
    <row r="5" spans="1:15" ht="15.75" thickBot="1" x14ac:dyDescent="0.3">
      <c r="A5" s="108">
        <v>41180</v>
      </c>
      <c r="B5" s="100" t="s">
        <v>79</v>
      </c>
      <c r="C5" s="109" t="s">
        <v>80</v>
      </c>
      <c r="D5" s="100">
        <v>2500</v>
      </c>
      <c r="E5" s="100" t="s">
        <v>81</v>
      </c>
      <c r="F5" s="100" t="s">
        <v>75</v>
      </c>
      <c r="G5" s="100" t="s">
        <v>82</v>
      </c>
      <c r="H5" s="101"/>
      <c r="I5" s="101" t="s">
        <v>83</v>
      </c>
      <c r="J5" s="101" t="s">
        <v>84</v>
      </c>
      <c r="K5" s="101"/>
      <c r="L5" s="101"/>
      <c r="M5" s="101">
        <v>10</v>
      </c>
      <c r="N5" s="98" t="str">
        <f t="shared" si="0"/>
        <v>مفتوح</v>
      </c>
    </row>
    <row r="6" spans="1:15" ht="15.75" thickBot="1" x14ac:dyDescent="0.3">
      <c r="A6" s="99"/>
      <c r="B6" s="100"/>
      <c r="C6" s="100"/>
      <c r="D6" s="100"/>
      <c r="E6" s="100"/>
      <c r="F6" s="100"/>
      <c r="G6" s="100"/>
      <c r="H6" s="101"/>
      <c r="I6" s="101"/>
      <c r="J6" s="101"/>
      <c r="K6" s="101"/>
      <c r="L6" s="101"/>
      <c r="M6" s="101">
        <v>101</v>
      </c>
      <c r="N6" s="98" t="str">
        <f t="shared" si="0"/>
        <v>مغلق</v>
      </c>
    </row>
    <row r="7" spans="1:15" ht="15.75" thickBot="1" x14ac:dyDescent="0.3">
      <c r="A7" s="99"/>
      <c r="B7" s="100"/>
      <c r="C7" s="100"/>
      <c r="D7" s="100"/>
      <c r="E7" s="100"/>
      <c r="F7" s="100"/>
      <c r="G7" s="100"/>
      <c r="H7" s="101"/>
      <c r="I7" s="101"/>
      <c r="J7" s="101"/>
      <c r="K7" s="101"/>
      <c r="L7" s="101"/>
      <c r="M7" s="101">
        <v>112</v>
      </c>
      <c r="N7" s="98" t="str">
        <f t="shared" si="0"/>
        <v>مغلق</v>
      </c>
    </row>
    <row r="8" spans="1:15" ht="15.75" thickBot="1" x14ac:dyDescent="0.3">
      <c r="A8" s="99"/>
      <c r="B8" s="100"/>
      <c r="C8" s="100"/>
      <c r="D8" s="100"/>
      <c r="E8" s="100"/>
      <c r="F8" s="100"/>
      <c r="G8" s="100"/>
      <c r="H8" s="101"/>
      <c r="I8" s="101"/>
      <c r="J8" s="101"/>
      <c r="K8" s="101"/>
      <c r="L8" s="101"/>
      <c r="M8" s="101"/>
      <c r="N8" s="98" t="str">
        <f t="shared" si="0"/>
        <v>مفتوح</v>
      </c>
    </row>
    <row r="9" spans="1:15" x14ac:dyDescent="0.25">
      <c r="A9" s="99"/>
      <c r="B9" s="100"/>
      <c r="C9" s="100"/>
      <c r="D9" s="100"/>
      <c r="E9" s="100"/>
      <c r="F9" s="100"/>
      <c r="G9" s="100"/>
      <c r="H9" s="101"/>
      <c r="I9" s="101"/>
      <c r="J9" s="101"/>
      <c r="K9" s="101"/>
      <c r="L9" s="101"/>
      <c r="M9" s="101"/>
      <c r="N9" s="98" t="str">
        <f t="shared" si="0"/>
        <v>مفتوح</v>
      </c>
    </row>
    <row r="10" spans="1:15" x14ac:dyDescent="0.25">
      <c r="A10" s="99"/>
      <c r="B10" s="100"/>
      <c r="C10" s="100"/>
      <c r="D10" s="100"/>
      <c r="E10" s="100"/>
      <c r="F10" s="100"/>
      <c r="G10" s="100"/>
      <c r="H10" s="101"/>
      <c r="I10" s="101"/>
      <c r="J10" s="101"/>
      <c r="K10" s="101"/>
      <c r="L10" s="101"/>
      <c r="M10" s="101"/>
      <c r="N10" s="101"/>
    </row>
    <row r="11" spans="1:15" x14ac:dyDescent="0.25">
      <c r="A11" s="99"/>
      <c r="B11" s="100"/>
      <c r="C11" s="100"/>
      <c r="D11" s="100"/>
      <c r="E11" s="100"/>
      <c r="F11" s="100"/>
      <c r="G11" s="100"/>
      <c r="H11" s="101"/>
      <c r="I11" s="101"/>
      <c r="J11" s="101"/>
      <c r="K11" s="101"/>
      <c r="L11" s="101"/>
      <c r="M11" s="101"/>
      <c r="N11" s="101"/>
    </row>
    <row r="12" spans="1:15" x14ac:dyDescent="0.25">
      <c r="A12" s="99"/>
      <c r="B12" s="100"/>
      <c r="C12" s="100"/>
      <c r="D12" s="100"/>
      <c r="E12" s="100"/>
      <c r="F12" s="100"/>
      <c r="G12" s="100"/>
      <c r="H12" s="101"/>
      <c r="I12" s="101"/>
      <c r="J12" s="101"/>
      <c r="K12" s="101"/>
      <c r="L12" s="101"/>
      <c r="M12" s="101"/>
      <c r="N12" s="101"/>
    </row>
    <row r="13" spans="1:15" x14ac:dyDescent="0.25">
      <c r="A13" s="99"/>
      <c r="B13" s="100"/>
      <c r="C13" s="100"/>
      <c r="D13" s="100"/>
      <c r="E13" s="100"/>
      <c r="F13" s="100"/>
      <c r="G13" s="100"/>
      <c r="H13" s="101"/>
      <c r="I13" s="101"/>
      <c r="J13" s="101"/>
      <c r="K13" s="101"/>
      <c r="L13" s="101"/>
      <c r="M13" s="101"/>
      <c r="N13" s="101"/>
    </row>
    <row r="14" spans="1:15" ht="15.75" thickBot="1" x14ac:dyDescent="0.3">
      <c r="A14" s="99"/>
      <c r="B14" s="100"/>
      <c r="C14" s="100"/>
      <c r="G14" s="100"/>
      <c r="H14" s="101"/>
      <c r="I14" s="101"/>
      <c r="J14" s="101"/>
      <c r="K14" s="101"/>
      <c r="L14" s="103"/>
      <c r="M14" s="101"/>
      <c r="N14" s="101"/>
    </row>
    <row r="15" spans="1:15" x14ac:dyDescent="0.25">
      <c r="A15" s="99"/>
      <c r="B15" s="100"/>
    </row>
    <row r="16" spans="1:15" x14ac:dyDescent="0.25">
      <c r="B16" s="100"/>
    </row>
  </sheetData>
  <autoFilter ref="A3:O9"/>
  <mergeCells count="13">
    <mergeCell ref="N2:N3"/>
    <mergeCell ref="A2:A3"/>
    <mergeCell ref="M2:M3"/>
    <mergeCell ref="B1:N1"/>
    <mergeCell ref="B2:C2"/>
    <mergeCell ref="K2:L2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rightToLeft="1" topLeftCell="G1" zoomScale="90" zoomScaleNormal="90" workbookViewId="0">
      <selection activeCell="G8" sqref="G8"/>
    </sheetView>
  </sheetViews>
  <sheetFormatPr defaultRowHeight="14.25" x14ac:dyDescent="0.2"/>
  <sheetData>
    <row r="1" spans="1:1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">
      <c r="A2" s="5"/>
      <c r="B2" s="198" t="s">
        <v>9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5" x14ac:dyDescent="0.2">
      <c r="A3" s="5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5" ht="18.75" thickBot="1" x14ac:dyDescent="0.3">
      <c r="A4" s="5"/>
      <c r="B4" s="61"/>
      <c r="C4" s="61"/>
      <c r="D4" s="61"/>
      <c r="E4" s="61"/>
      <c r="F4" s="61"/>
      <c r="G4" s="61"/>
      <c r="H4" s="69"/>
      <c r="I4" s="69"/>
      <c r="J4" s="61"/>
      <c r="K4" s="61"/>
      <c r="L4" s="61"/>
      <c r="M4" s="61"/>
      <c r="N4" s="61"/>
      <c r="O4" s="61"/>
    </row>
    <row r="5" spans="1:15" ht="18" x14ac:dyDescent="0.25">
      <c r="A5" s="5"/>
      <c r="B5" s="164" t="s">
        <v>3</v>
      </c>
      <c r="C5" s="165"/>
      <c r="D5" s="77"/>
      <c r="E5" s="172" t="s">
        <v>4</v>
      </c>
      <c r="F5" s="165"/>
      <c r="G5" s="75"/>
      <c r="H5" s="164" t="s">
        <v>5</v>
      </c>
      <c r="I5" s="165"/>
      <c r="J5" s="62"/>
      <c r="K5" s="164" t="s">
        <v>6</v>
      </c>
      <c r="L5" s="165"/>
      <c r="M5" s="65"/>
      <c r="N5" s="164" t="s">
        <v>7</v>
      </c>
      <c r="O5" s="165"/>
    </row>
    <row r="6" spans="1:15" ht="18.75" thickBot="1" x14ac:dyDescent="0.3">
      <c r="A6" s="5"/>
      <c r="B6" s="166"/>
      <c r="C6" s="167"/>
      <c r="D6" s="77"/>
      <c r="E6" s="175"/>
      <c r="F6" s="167"/>
      <c r="G6" s="76"/>
      <c r="H6" s="166"/>
      <c r="I6" s="167"/>
      <c r="J6" s="63"/>
      <c r="K6" s="176"/>
      <c r="L6" s="174"/>
      <c r="M6" s="66"/>
      <c r="N6" s="166"/>
      <c r="O6" s="167"/>
    </row>
    <row r="7" spans="1:15" ht="18.75" thickBot="1" x14ac:dyDescent="0.3">
      <c r="A7" s="5"/>
      <c r="B7" s="60"/>
      <c r="C7" s="61"/>
      <c r="D7" s="61"/>
      <c r="E7" s="61"/>
      <c r="F7" s="61"/>
      <c r="G7" s="61"/>
      <c r="H7" s="61"/>
      <c r="I7" s="61"/>
      <c r="J7" s="61"/>
      <c r="K7" s="60"/>
      <c r="L7" s="60"/>
      <c r="M7" s="61"/>
      <c r="N7" s="61"/>
      <c r="O7" s="61"/>
    </row>
    <row r="8" spans="1:15" ht="18.75" thickBot="1" x14ac:dyDescent="0.25">
      <c r="A8" s="5"/>
      <c r="B8" s="194" t="s">
        <v>8</v>
      </c>
      <c r="C8" s="195"/>
      <c r="D8" s="78"/>
      <c r="E8" s="172" t="s">
        <v>0</v>
      </c>
      <c r="F8" s="165"/>
      <c r="G8" s="64"/>
      <c r="H8" s="164" t="s">
        <v>1</v>
      </c>
      <c r="I8" s="165"/>
      <c r="J8" s="64"/>
      <c r="K8" s="164" t="s">
        <v>10</v>
      </c>
      <c r="L8" s="165"/>
      <c r="M8" s="67"/>
      <c r="N8" s="9" t="s">
        <v>28</v>
      </c>
      <c r="O8" s="11"/>
    </row>
    <row r="9" spans="1:15" ht="18.75" thickBot="1" x14ac:dyDescent="0.25">
      <c r="A9" s="5"/>
      <c r="B9" s="196"/>
      <c r="C9" s="197"/>
      <c r="D9" s="78"/>
      <c r="E9" s="173"/>
      <c r="F9" s="174"/>
      <c r="G9" s="64"/>
      <c r="H9" s="166"/>
      <c r="I9" s="167"/>
      <c r="J9" s="64"/>
      <c r="K9" s="166"/>
      <c r="L9" s="167"/>
      <c r="M9" s="68"/>
      <c r="N9" s="10" t="s">
        <v>27</v>
      </c>
      <c r="O9" s="11"/>
    </row>
    <row r="10" spans="1:15" x14ac:dyDescent="0.2">
      <c r="A10" s="5"/>
      <c r="B10" s="5"/>
      <c r="C10" s="5"/>
      <c r="D10" s="5"/>
      <c r="E10" s="38"/>
      <c r="F10" s="38"/>
      <c r="G10" s="5"/>
      <c r="H10" s="54"/>
      <c r="I10" s="5"/>
      <c r="J10" s="5"/>
      <c r="K10" s="5"/>
      <c r="L10" s="5"/>
      <c r="M10" s="5"/>
      <c r="N10" s="5"/>
      <c r="O10" s="5"/>
    </row>
    <row r="11" spans="1:15" ht="23.25" x14ac:dyDescent="0.2">
      <c r="A11" s="5"/>
      <c r="B11" s="163" t="s">
        <v>2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5" ht="24" thickBot="1" x14ac:dyDescent="0.25">
      <c r="A12" s="5"/>
      <c r="B12" s="3"/>
      <c r="C12" s="3"/>
      <c r="D12" s="4"/>
      <c r="E12" s="3"/>
      <c r="F12" s="3"/>
      <c r="G12" s="4"/>
      <c r="H12" s="3"/>
      <c r="I12" s="3"/>
      <c r="J12" s="4"/>
      <c r="K12" s="3"/>
      <c r="L12" s="3"/>
      <c r="M12" s="4"/>
      <c r="N12" s="3"/>
      <c r="O12" s="3"/>
    </row>
    <row r="13" spans="1:15" ht="18.75" thickBot="1" x14ac:dyDescent="0.3">
      <c r="A13" s="5"/>
      <c r="B13" s="152" t="s">
        <v>11</v>
      </c>
      <c r="C13" s="153"/>
      <c r="D13" s="79"/>
      <c r="E13" s="152" t="s">
        <v>15</v>
      </c>
      <c r="F13" s="153"/>
      <c r="G13" s="55"/>
      <c r="H13" s="152" t="s">
        <v>16</v>
      </c>
      <c r="I13" s="153"/>
      <c r="J13" s="73"/>
      <c r="K13" s="156" t="s">
        <v>13</v>
      </c>
      <c r="L13" s="157"/>
      <c r="M13" s="55"/>
      <c r="N13" s="12"/>
      <c r="O13" s="13"/>
    </row>
    <row r="14" spans="1:15" ht="18.75" thickBot="1" x14ac:dyDescent="0.3">
      <c r="A14" s="5"/>
      <c r="B14" s="154"/>
      <c r="C14" s="155"/>
      <c r="D14" s="55"/>
      <c r="E14" s="154"/>
      <c r="F14" s="155"/>
      <c r="G14" s="56"/>
      <c r="H14" s="154"/>
      <c r="I14" s="155"/>
      <c r="J14" s="73"/>
      <c r="K14" s="158" t="s">
        <v>14</v>
      </c>
      <c r="L14" s="159"/>
      <c r="M14" s="56"/>
      <c r="N14" s="14"/>
      <c r="O14" s="15"/>
    </row>
    <row r="15" spans="1:15" ht="15.75" thickBot="1" x14ac:dyDescent="0.25">
      <c r="A15" s="5"/>
      <c r="B15" s="5"/>
      <c r="C15" s="5"/>
      <c r="D15" s="58"/>
      <c r="E15" s="5"/>
      <c r="F15" s="5"/>
      <c r="G15" s="5"/>
      <c r="H15" s="5"/>
      <c r="I15" s="59" t="s">
        <v>31</v>
      </c>
      <c r="J15" s="5"/>
      <c r="K15" s="5"/>
      <c r="L15" s="5"/>
      <c r="M15" s="5"/>
      <c r="N15" s="59"/>
      <c r="O15" s="5"/>
    </row>
    <row r="16" spans="1:15" ht="18.75" thickBot="1" x14ac:dyDescent="0.3">
      <c r="A16" s="5"/>
      <c r="B16" s="147" t="s">
        <v>20</v>
      </c>
      <c r="C16" s="148"/>
      <c r="D16" s="55"/>
      <c r="E16" s="149" t="s">
        <v>18</v>
      </c>
      <c r="F16" s="150"/>
      <c r="G16" s="56"/>
      <c r="H16" s="17"/>
      <c r="I16" s="16" t="s">
        <v>19</v>
      </c>
      <c r="J16" s="18"/>
      <c r="K16" s="74"/>
      <c r="L16" s="147" t="s">
        <v>17</v>
      </c>
      <c r="M16" s="151"/>
      <c r="N16" s="151"/>
      <c r="O16" s="148"/>
    </row>
    <row r="17" spans="1:15" ht="15" thickBot="1" x14ac:dyDescent="0.25">
      <c r="A17" s="5"/>
      <c r="B17" s="57"/>
      <c r="C17" s="57"/>
      <c r="D17" s="5"/>
      <c r="E17" s="38"/>
      <c r="F17" s="38"/>
      <c r="G17" s="5"/>
      <c r="H17" s="5"/>
      <c r="I17" s="5"/>
      <c r="J17" s="38"/>
      <c r="K17" s="5"/>
      <c r="L17" s="5"/>
      <c r="M17" s="5"/>
      <c r="N17" s="5"/>
      <c r="O17" s="5"/>
    </row>
    <row r="18" spans="1:15" ht="24" thickBot="1" x14ac:dyDescent="0.4">
      <c r="A18" s="5"/>
      <c r="B18" s="141" t="s">
        <v>21</v>
      </c>
      <c r="C18" s="142"/>
      <c r="D18" s="72"/>
      <c r="E18" s="145" t="s">
        <v>32</v>
      </c>
      <c r="F18" s="146"/>
      <c r="G18" s="71"/>
      <c r="H18" s="143" t="s">
        <v>36</v>
      </c>
      <c r="I18" s="144"/>
      <c r="J18" s="7"/>
      <c r="K18" s="130" t="s">
        <v>45</v>
      </c>
      <c r="L18" s="131"/>
      <c r="M18" s="131"/>
      <c r="N18" s="132"/>
      <c r="O18" s="50" t="s">
        <v>52</v>
      </c>
    </row>
    <row r="19" spans="1:15" ht="18.75" thickBot="1" x14ac:dyDescent="0.3">
      <c r="A19" s="6"/>
      <c r="B19" s="24" t="s">
        <v>22</v>
      </c>
      <c r="C19" s="25"/>
      <c r="D19" s="8"/>
      <c r="E19" s="42" t="s">
        <v>33</v>
      </c>
      <c r="F19" s="35"/>
      <c r="G19" s="8"/>
      <c r="H19" s="30" t="s">
        <v>37</v>
      </c>
      <c r="I19" s="22"/>
      <c r="J19" s="8"/>
      <c r="K19" s="133" t="s">
        <v>49</v>
      </c>
      <c r="L19" s="134"/>
      <c r="M19" s="45"/>
      <c r="N19" s="46"/>
      <c r="O19" s="51"/>
    </row>
    <row r="20" spans="1:15" ht="18.75" thickBot="1" x14ac:dyDescent="0.3">
      <c r="A20" s="6"/>
      <c r="B20" s="26" t="s">
        <v>23</v>
      </c>
      <c r="C20" s="25"/>
      <c r="D20" s="8"/>
      <c r="E20" s="43" t="s">
        <v>34</v>
      </c>
      <c r="F20" s="36"/>
      <c r="G20" s="6"/>
      <c r="H20" s="31" t="s">
        <v>38</v>
      </c>
      <c r="I20" s="32"/>
      <c r="J20" s="8"/>
      <c r="K20" s="133" t="s">
        <v>50</v>
      </c>
      <c r="L20" s="134"/>
      <c r="M20" s="45"/>
      <c r="N20" s="46"/>
      <c r="O20" s="51"/>
    </row>
    <row r="21" spans="1:15" ht="18.75" thickBot="1" x14ac:dyDescent="0.3">
      <c r="A21" s="6"/>
      <c r="B21" s="24" t="s">
        <v>24</v>
      </c>
      <c r="C21" s="27"/>
      <c r="D21" s="8"/>
      <c r="E21" s="44" t="s">
        <v>12</v>
      </c>
      <c r="F21" s="21"/>
      <c r="G21" s="6"/>
      <c r="H21" s="33" t="s">
        <v>39</v>
      </c>
      <c r="I21" s="23"/>
      <c r="J21" s="8"/>
      <c r="K21" s="133" t="s">
        <v>46</v>
      </c>
      <c r="L21" s="134"/>
      <c r="M21" s="45"/>
      <c r="N21" s="46"/>
      <c r="O21" s="52"/>
    </row>
    <row r="22" spans="1:15" ht="18.75" thickBot="1" x14ac:dyDescent="0.3">
      <c r="A22" s="6"/>
      <c r="B22" s="26" t="s">
        <v>26</v>
      </c>
      <c r="C22" s="28"/>
      <c r="D22" s="8"/>
      <c r="E22" s="42" t="s">
        <v>35</v>
      </c>
      <c r="F22" s="35"/>
      <c r="G22" s="6"/>
      <c r="H22" s="30" t="s">
        <v>40</v>
      </c>
      <c r="I22" s="22"/>
      <c r="J22" s="8"/>
      <c r="K22" s="135" t="s">
        <v>48</v>
      </c>
      <c r="L22" s="136"/>
      <c r="M22" s="47"/>
      <c r="N22" s="48"/>
      <c r="O22" s="53"/>
    </row>
    <row r="23" spans="1:15" ht="18.75" thickBot="1" x14ac:dyDescent="0.3">
      <c r="A23" s="6"/>
      <c r="B23" s="26" t="s">
        <v>25</v>
      </c>
      <c r="C23" s="28"/>
      <c r="D23" s="8"/>
      <c r="E23" s="20"/>
      <c r="F23" s="36"/>
      <c r="G23" s="6"/>
      <c r="H23" s="30" t="s">
        <v>41</v>
      </c>
      <c r="I23" s="34"/>
      <c r="J23" s="70"/>
      <c r="K23" s="137" t="s">
        <v>47</v>
      </c>
      <c r="L23" s="138"/>
      <c r="M23" s="45"/>
      <c r="N23" s="46"/>
      <c r="O23" s="51"/>
    </row>
    <row r="24" spans="1:15" ht="18.75" thickBot="1" x14ac:dyDescent="0.3">
      <c r="A24" s="6"/>
      <c r="B24" s="29" t="s">
        <v>29</v>
      </c>
      <c r="C24" s="28"/>
      <c r="D24" s="8"/>
      <c r="E24" s="37"/>
      <c r="F24" s="20"/>
      <c r="G24" s="8"/>
      <c r="H24" s="41" t="s">
        <v>42</v>
      </c>
      <c r="I24" s="39"/>
      <c r="J24" s="70"/>
      <c r="K24" s="137" t="s">
        <v>51</v>
      </c>
      <c r="L24" s="138"/>
      <c r="M24" s="45"/>
      <c r="N24" s="46"/>
      <c r="O24" s="51"/>
    </row>
    <row r="25" spans="1:15" ht="18.75" thickBot="1" x14ac:dyDescent="0.3">
      <c r="A25" s="6"/>
      <c r="B25" s="29" t="s">
        <v>30</v>
      </c>
      <c r="C25" s="25"/>
      <c r="D25" s="8"/>
      <c r="E25" s="20"/>
      <c r="F25" s="21"/>
      <c r="G25" s="19"/>
      <c r="H25" s="40" t="s">
        <v>43</v>
      </c>
      <c r="I25" s="22"/>
      <c r="J25" s="70"/>
      <c r="K25" s="139"/>
      <c r="L25" s="140"/>
      <c r="M25" s="49"/>
      <c r="N25" s="48"/>
      <c r="O25" s="51"/>
    </row>
    <row r="26" spans="1:15" x14ac:dyDescent="0.2">
      <c r="A26" s="5"/>
      <c r="B26" s="5"/>
      <c r="C26" s="5"/>
      <c r="D26" s="5"/>
      <c r="E26" s="192"/>
      <c r="F26" s="38"/>
      <c r="G26" s="5"/>
      <c r="H26" s="5"/>
      <c r="I26" s="38"/>
      <c r="J26" s="5"/>
      <c r="K26" s="38"/>
      <c r="L26" s="38"/>
      <c r="M26" s="38"/>
      <c r="N26" s="38"/>
      <c r="O26" s="5"/>
    </row>
    <row r="27" spans="1:15" x14ac:dyDescent="0.2">
      <c r="A27" s="5"/>
      <c r="B27" s="5"/>
      <c r="C27" s="5"/>
      <c r="D27" s="5"/>
      <c r="E27" s="193"/>
      <c r="F27" s="5"/>
      <c r="G27" s="5"/>
      <c r="H27" s="5"/>
      <c r="I27" s="5"/>
      <c r="J27" s="5"/>
      <c r="K27" s="5"/>
      <c r="L27" s="54"/>
      <c r="M27" s="54"/>
      <c r="N27" s="54"/>
      <c r="O27" s="5"/>
    </row>
  </sheetData>
  <mergeCells count="31">
    <mergeCell ref="B2:O3"/>
    <mergeCell ref="B5:C6"/>
    <mergeCell ref="E5:F6"/>
    <mergeCell ref="H5:I6"/>
    <mergeCell ref="K5:L6"/>
    <mergeCell ref="N5:O6"/>
    <mergeCell ref="B13:C14"/>
    <mergeCell ref="E13:F14"/>
    <mergeCell ref="H13:I14"/>
    <mergeCell ref="K13:L13"/>
    <mergeCell ref="K14:L14"/>
    <mergeCell ref="B8:C9"/>
    <mergeCell ref="E8:F9"/>
    <mergeCell ref="H8:I9"/>
    <mergeCell ref="K8:L9"/>
    <mergeCell ref="B11:O11"/>
    <mergeCell ref="B16:C16"/>
    <mergeCell ref="E16:F16"/>
    <mergeCell ref="L16:O16"/>
    <mergeCell ref="B18:C18"/>
    <mergeCell ref="E18:F18"/>
    <mergeCell ref="H18:I18"/>
    <mergeCell ref="K18:N18"/>
    <mergeCell ref="K25:L25"/>
    <mergeCell ref="E26:E27"/>
    <mergeCell ref="K19:L19"/>
    <mergeCell ref="K20:L20"/>
    <mergeCell ref="K21:L21"/>
    <mergeCell ref="K22:L22"/>
    <mergeCell ref="K23:L23"/>
    <mergeCell ref="K24:L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Adam</cp:lastModifiedBy>
  <dcterms:created xsi:type="dcterms:W3CDTF">2012-09-21T14:34:04Z</dcterms:created>
  <dcterms:modified xsi:type="dcterms:W3CDTF">2013-03-28T02:26:34Z</dcterms:modified>
</cp:coreProperties>
</file>